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<sst xmlns="http://schemas.openxmlformats.org/spreadsheetml/2006/main" count="94" uniqueCount="91">
  <si>
    <t>艺术设计学院综合素质评价表（上限100分）</t>
  </si>
  <si>
    <t>班级</t>
  </si>
  <si>
    <t>设计256</t>
  </si>
  <si>
    <t>姓名</t>
  </si>
  <si>
    <t>戴伊恬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</si>
  <si>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</si>
  <si>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</si>
  <si>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</si>
  <si>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</si>
  <si>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</si>
  <si>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</si>
  <si>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</si>
  <si>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</si>
  <si>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</si>
  <si>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</si>
  <si>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</si>
  <si>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</si>
  <si>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</si>
  <si>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</si>
  <si>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</si>
  <si>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</si>
  <si>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</si>
  <si>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</si>
  <si>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</si>
  <si>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</si>
  <si>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设计256 班长</t>
  </si>
  <si>
    <t>c类学生组织（学院就业助理团）干事</t>
  </si>
  <si>
    <t>c类学生组织（山诺会）干事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</si>
  <si>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</si>
  <si>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</si>
  <si>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</si>
  <si>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</si>
  <si>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</si>
  <si>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</si>
  <si>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</si>
  <si>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</si>
  <si>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</si>
  <si>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</si>
  <si>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</si>
  <si>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</si>
  <si>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</si>
  <si>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</si>
  <si>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</si>
  <si>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</si>
  <si>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</si>
  <si>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</si>
  <si>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秋季运动会个人项目 200</t>
  </si>
  <si>
    <t>秋季运动会个人项目跳远</t>
  </si>
  <si>
    <t>春季运动会个人项目 100m</t>
  </si>
  <si>
    <t>春季运动会团体项目 投实心球</t>
  </si>
  <si>
    <t>体质健康测试大赛 立定跳远单项运动达人</t>
  </si>
  <si>
    <t>体质健康测试大赛 50m单项运动达人</t>
  </si>
  <si>
    <t>寒假线上运动打卡 2/01 优秀奖</t>
  </si>
  <si>
    <t>新增：林业大学“悦动北林 青春同行”趣味运动会参与奖（水保学院）</t>
  </si>
  <si>
    <t>无此加分项</t>
  </si>
  <si>
    <t>4.2体育类活动参与</t>
  </si>
  <si>
    <t>A类</t>
  </si>
  <si>
    <t>B类</t>
  </si>
  <si>
    <t>趣味户外素质拓展运动</t>
  </si>
  <si>
    <t>春季班级拔河比赛06 10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</si>
  <si>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</si>
  <si>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</si>
  <si>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</si>
  <si>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</si>
  <si>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</si>
  <si>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</si>
  <si>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</si>
  <si>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“艺润心林，暖启新阳”寒假心理健康艺术打卡优秀奖</t>
  </si>
  <si>
    <t>25-26 四六级打卡活动优秀奖 26/5/3</t>
  </si>
  <si>
    <t>四六级打卡活动优秀奖 25/11/22</t>
  </si>
  <si>
    <t>“5.25”心理季课堂笔记本封面设计大赛 优秀奖</t>
  </si>
  <si>
    <t>“艺心融合 向阳生长”心理漫画征集大赛优秀奖</t>
  </si>
  <si>
    <t>五月的花海</t>
  </si>
  <si>
    <t>防范电信网络诈骗作品征集大赛</t>
  </si>
  <si>
    <t>5.2文艺类活动参与</t>
  </si>
  <si>
    <t>林影服饰设计大赛</t>
  </si>
  <si>
    <t>英语四六级模拟考试11.22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</si>
  <si>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</si>
  <si>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</si>
  <si>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</si>
  <si>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</si>
  <si>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</si>
  <si>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未上传志愿证明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</si>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</sst>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1" fillId="5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28575</xdr:colOff>
      <xdr:row>66</xdr:row>
      <xdr:rowOff>10160</xdr:rowOff>
    </xdr:from>
    <xdr:to>
      <xdr:col>8</xdr:col>
      <xdr:colOff>0</xdr:colOff>
      <xdr:row>68</xdr:row>
      <xdr:rowOff>64770</xdr:rowOff>
    </xdr:to>
    <xdr:pic>
      <xdr:nvPicPr>
        <xdr:cNvPr id="2" name="图片 1" descr="屏幕截图 2026-07-17 13573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85840" y="15808960"/>
          <a:ext cx="920115" cy="501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90"/>
  <sheetViews>
    <sheetView showGridLines="0" tabSelected="1" view="pageBreakPreview" zoomScale="152" zoomScaleNormal="145" topLeftCell="A52" workbookViewId="0">
      <selection activeCell="H62" sqref="H62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251401607</v>
      </c>
      <c r="G2" s="13" t="s">
        <v>6</v>
      </c>
      <c r="H2" s="13" t="s">
        <v>7</v>
      </c>
      <c r="I2" s="15">
        <v>21021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2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24</v>
      </c>
      <c r="C10" s="48"/>
      <c r="D10" s="39" t="s">
        <v>25</v>
      </c>
      <c r="E10" s="40">
        <v>3</v>
      </c>
      <c r="F10" s="41">
        <v>3</v>
      </c>
      <c r="G10" s="42">
        <v>3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24" spans="1:252">
      <c r="A11" s="29"/>
      <c r="B11" s="12"/>
      <c r="C11" s="49"/>
      <c r="D11" s="39" t="s">
        <v>26</v>
      </c>
      <c r="E11" s="40">
        <v>1.5</v>
      </c>
      <c r="F11" s="41">
        <v>1.5</v>
      </c>
      <c r="G11" s="42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0.8</v>
      </c>
      <c r="F12" s="41">
        <v>0.8</v>
      </c>
      <c r="G12" s="42">
        <v>0.8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f>SUM(E7:E12)</f>
        <v>5.8</v>
      </c>
      <c r="F13" s="41">
        <v>5.8</v>
      </c>
      <c r="G13" s="42">
        <v>5.8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60" t="s">
        <v>33</v>
      </c>
      <c r="E16" s="58">
        <v>36</v>
      </c>
      <c r="F16" s="41">
        <v>0</v>
      </c>
      <c r="G16" s="42">
        <v>36</v>
      </c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1"/>
      <c r="C17" s="20" t="s">
        <v>34</v>
      </c>
      <c r="D17" s="39"/>
      <c r="E17" s="58"/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1"/>
      <c r="C18" s="31" t="s">
        <v>35</v>
      </c>
      <c r="D18" s="63"/>
      <c r="E18" s="40"/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1"/>
      <c r="C19" s="20" t="s">
        <v>36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37</v>
      </c>
      <c r="C20" s="63" t="s">
        <v>38</v>
      </c>
      <c r="D20" s="63"/>
      <c r="E20" s="58"/>
      <c r="F20" s="41"/>
      <c r="G20" s="42"/>
      <c r="H20" s="43"/>
      <c r="I20" s="68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3" t="s">
        <v>39</v>
      </c>
      <c r="D21" s="63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9" t="s">
        <v>40</v>
      </c>
      <c r="D22" s="69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70" t="s">
        <v>41</v>
      </c>
      <c r="D23" s="70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70" t="s">
        <v>42</v>
      </c>
      <c r="D24" s="70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1" t="s">
        <v>43</v>
      </c>
      <c r="C25" s="72"/>
      <c r="D25" s="73"/>
      <c r="E25" s="58">
        <v>5.4</v>
      </c>
      <c r="F25" s="41">
        <v>0</v>
      </c>
      <c r="G25" s="42">
        <v>5.4</v>
      </c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44</v>
      </c>
      <c r="B27" s="47" t="s">
        <v>45</v>
      </c>
      <c r="C27" s="57"/>
      <c r="D27" s="39" t="s">
        <v>46</v>
      </c>
      <c r="E27" s="58">
        <v>1.25</v>
      </c>
      <c r="F27" s="41">
        <v>1.25</v>
      </c>
      <c r="G27" s="42">
        <v>1.25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/>
      <c r="C28" s="76"/>
      <c r="D28" s="63" t="s">
        <v>47</v>
      </c>
      <c r="E28" s="58">
        <v>1.25</v>
      </c>
      <c r="F28" s="41">
        <v>0.625</v>
      </c>
      <c r="G28" s="42">
        <v>0.625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9"/>
      <c r="B29" s="47"/>
      <c r="C29" s="76"/>
      <c r="D29" s="63" t="s">
        <v>48</v>
      </c>
      <c r="E29" s="58">
        <v>1.25</v>
      </c>
      <c r="F29" s="41">
        <v>1.25</v>
      </c>
      <c r="G29" s="42">
        <v>1.25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59"/>
      <c r="B30" s="47"/>
      <c r="C30" s="76"/>
      <c r="D30" s="63" t="s">
        <v>49</v>
      </c>
      <c r="E30" s="58">
        <v>0.625</v>
      </c>
      <c r="F30" s="41">
        <v>0.625</v>
      </c>
      <c r="G30" s="42">
        <v>0.625</v>
      </c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/>
      <c r="C31" s="76"/>
      <c r="D31" s="63" t="s">
        <v>50</v>
      </c>
      <c r="E31" s="58">
        <v>1.5</v>
      </c>
      <c r="F31" s="41">
        <v>1.5</v>
      </c>
      <c r="G31" s="42">
        <v>1.5</v>
      </c>
      <c r="H31" s="43"/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59"/>
      <c r="B32" s="47"/>
      <c r="C32" s="76"/>
      <c r="D32" s="63" t="s">
        <v>51</v>
      </c>
      <c r="E32" s="58">
        <v>1.5</v>
      </c>
      <c r="F32" s="41">
        <v>1.5</v>
      </c>
      <c r="G32" s="42">
        <v>1.5</v>
      </c>
      <c r="H32" s="43"/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59"/>
      <c r="B33" s="47"/>
      <c r="C33" s="76"/>
      <c r="D33" s="63" t="s">
        <v>52</v>
      </c>
      <c r="E33" s="58">
        <v>1</v>
      </c>
      <c r="F33" s="41">
        <v>1</v>
      </c>
      <c r="G33" s="42">
        <v>1</v>
      </c>
      <c r="H33" s="43"/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36" spans="1:252">
      <c r="A34" s="59"/>
      <c r="B34" s="47"/>
      <c r="C34" s="76"/>
      <c r="D34" s="77" t="s">
        <v>53</v>
      </c>
      <c r="E34" s="58">
        <v>1</v>
      </c>
      <c r="F34" s="41"/>
      <c r="G34" s="42">
        <v>0</v>
      </c>
      <c r="H34" s="43"/>
      <c r="I34" s="44" t="s">
        <v>54</v>
      </c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59"/>
      <c r="B35" s="47" t="s">
        <v>55</v>
      </c>
      <c r="C35" s="76" t="s">
        <v>56</v>
      </c>
      <c r="D35" s="63"/>
      <c r="E35" s="58"/>
      <c r="F35" s="41"/>
      <c r="G35" s="42"/>
      <c r="H35" s="43"/>
      <c r="I35" s="4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17.6" spans="1:252">
      <c r="A36" s="59"/>
      <c r="B36" s="12"/>
      <c r="C36" s="76" t="s">
        <v>57</v>
      </c>
      <c r="D36" s="63" t="s">
        <v>58</v>
      </c>
      <c r="E36" s="58">
        <v>1</v>
      </c>
      <c r="F36" s="41">
        <v>1</v>
      </c>
      <c r="G36" s="42">
        <v>1</v>
      </c>
      <c r="H36" s="43"/>
      <c r="I36" s="44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17.6" spans="1:252">
      <c r="A37" s="59"/>
      <c r="B37" s="12"/>
      <c r="C37" s="76"/>
      <c r="D37" s="39" t="s">
        <v>59</v>
      </c>
      <c r="E37" s="58">
        <v>0.5</v>
      </c>
      <c r="F37" s="41">
        <v>0.5</v>
      </c>
      <c r="G37" s="42">
        <v>0.5</v>
      </c>
      <c r="H37" s="43"/>
      <c r="I37" s="62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7.6" spans="1:252">
      <c r="A38" s="59"/>
      <c r="B38" s="30"/>
      <c r="C38" s="76" t="s">
        <v>60</v>
      </c>
      <c r="D38" s="39"/>
      <c r="E38" s="58"/>
      <c r="F38" s="41"/>
      <c r="G38" s="42"/>
      <c r="H38" s="43"/>
      <c r="I38" s="62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28" spans="1:252">
      <c r="A39" s="59"/>
      <c r="B39" s="47" t="s">
        <v>61</v>
      </c>
      <c r="C39" s="57"/>
      <c r="D39" s="39"/>
      <c r="E39" s="58"/>
      <c r="F39" s="41"/>
      <c r="G39" s="42"/>
      <c r="H39" s="43"/>
      <c r="I39" s="68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28" spans="1:252">
      <c r="A40" s="59"/>
      <c r="B40" s="47" t="s">
        <v>62</v>
      </c>
      <c r="C40" s="57"/>
      <c r="D40" s="39" t="s">
        <v>63</v>
      </c>
      <c r="E40" s="58">
        <v>0.5</v>
      </c>
      <c r="F40" s="41">
        <v>0.5</v>
      </c>
      <c r="G40" s="42">
        <v>0.5</v>
      </c>
      <c r="H40" s="43"/>
      <c r="I40" s="68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ht="17.6" spans="1:252">
      <c r="A41" s="59"/>
      <c r="B41" s="71" t="s">
        <v>64</v>
      </c>
      <c r="C41" s="72"/>
      <c r="D41" s="73"/>
      <c r="E41" s="58">
        <f>SUM(E27:E40)</f>
        <v>11.375</v>
      </c>
      <c r="F41" s="41">
        <v>9.75</v>
      </c>
      <c r="G41" s="42">
        <v>9.75</v>
      </c>
      <c r="H41" s="43"/>
      <c r="I41" s="44"/>
    </row>
    <row r="42" ht="5" customHeight="1" spans="1:252">
      <c r="A42" s="74"/>
      <c r="B42" s="75"/>
      <c r="C42" s="75"/>
      <c r="D42" s="75"/>
      <c r="E42" s="75"/>
      <c r="F42" s="75"/>
      <c r="G42" s="75"/>
      <c r="H42" s="75"/>
      <c r="I42" s="78"/>
    </row>
    <row r="43" ht="24" spans="1:252">
      <c r="A43" s="79" t="s">
        <v>65</v>
      </c>
      <c r="B43" s="38" t="s">
        <v>66</v>
      </c>
      <c r="C43" s="57"/>
      <c r="D43" s="39" t="s">
        <v>67</v>
      </c>
      <c r="E43" s="58">
        <v>0.75</v>
      </c>
      <c r="F43" s="41">
        <v>0.75</v>
      </c>
      <c r="G43" s="42">
        <v>0.75</v>
      </c>
      <c r="H43" s="43"/>
      <c r="I43" s="44"/>
    </row>
    <row r="44" ht="24" spans="1:252">
      <c r="A44" s="80"/>
      <c r="B44" s="38"/>
      <c r="C44" s="20"/>
      <c r="D44" s="39" t="s">
        <v>68</v>
      </c>
      <c r="E44" s="58">
        <v>0.75</v>
      </c>
      <c r="F44" s="41">
        <v>0.75</v>
      </c>
      <c r="G44" s="42">
        <v>0.75</v>
      </c>
      <c r="H44" s="43"/>
      <c r="I44" s="44"/>
    </row>
    <row r="45" ht="17.6" spans="1:252">
      <c r="A45" s="80"/>
      <c r="B45" s="38"/>
      <c r="C45" s="20"/>
      <c r="D45" s="39" t="s">
        <v>69</v>
      </c>
      <c r="E45" s="58">
        <v>0.75</v>
      </c>
      <c r="F45" s="41">
        <v>0.75</v>
      </c>
      <c r="G45" s="42">
        <v>0.75</v>
      </c>
      <c r="H45" s="43"/>
      <c r="I45" s="44"/>
    </row>
    <row r="46" ht="24" spans="1:252">
      <c r="A46" s="80"/>
      <c r="B46" s="38"/>
      <c r="C46" s="20"/>
      <c r="D46" s="60" t="s">
        <v>70</v>
      </c>
      <c r="E46" s="58">
        <v>1.5</v>
      </c>
      <c r="F46" s="41">
        <v>0</v>
      </c>
      <c r="G46" s="42">
        <v>1.5</v>
      </c>
      <c r="H46" s="43"/>
      <c r="I46" s="44"/>
    </row>
    <row r="47" ht="24" spans="1:252">
      <c r="A47" s="80"/>
      <c r="B47" s="38"/>
      <c r="C47" s="20"/>
      <c r="D47" s="39" t="s">
        <v>71</v>
      </c>
      <c r="E47" s="58">
        <v>1.5</v>
      </c>
      <c r="F47" s="41">
        <v>1.5</v>
      </c>
      <c r="G47" s="42">
        <v>1.5</v>
      </c>
      <c r="H47" s="43"/>
      <c r="I47" s="44"/>
    </row>
    <row r="48" ht="17.6" spans="1:252">
      <c r="A48" s="80"/>
      <c r="B48" s="38"/>
      <c r="C48" s="20"/>
      <c r="D48" s="39" t="s">
        <v>72</v>
      </c>
      <c r="E48" s="58">
        <v>0.5</v>
      </c>
      <c r="F48" s="41">
        <v>0.5</v>
      </c>
      <c r="G48" s="42">
        <v>0.5</v>
      </c>
      <c r="H48" s="43"/>
      <c r="I48" s="44"/>
    </row>
    <row r="49" ht="17.6" spans="1:9">
      <c r="A49" s="80"/>
      <c r="B49" s="38"/>
      <c r="C49" s="20"/>
      <c r="D49" s="60" t="s">
        <v>73</v>
      </c>
      <c r="E49" s="58">
        <v>0.5</v>
      </c>
      <c r="F49" s="41"/>
      <c r="G49" s="42">
        <v>0.5</v>
      </c>
      <c r="H49" s="43"/>
      <c r="I49" s="44"/>
    </row>
    <row r="50" ht="17.6" spans="1:9">
      <c r="A50" s="80"/>
      <c r="B50" s="38" t="s">
        <v>74</v>
      </c>
      <c r="C50" s="20" t="s">
        <v>56</v>
      </c>
      <c r="D50" s="39"/>
      <c r="E50" s="58"/>
      <c r="F50" s="41"/>
      <c r="G50" s="42"/>
      <c r="H50" s="43"/>
      <c r="I50" s="44"/>
    </row>
    <row r="51" ht="17.6" spans="1:9">
      <c r="A51" s="80"/>
      <c r="B51" s="38"/>
      <c r="C51" s="20" t="s">
        <v>57</v>
      </c>
      <c r="D51" s="39" t="s">
        <v>75</v>
      </c>
      <c r="E51" s="58">
        <v>1</v>
      </c>
      <c r="F51" s="41">
        <v>1</v>
      </c>
      <c r="G51" s="42">
        <v>1</v>
      </c>
      <c r="H51" s="43"/>
      <c r="I51" s="44"/>
    </row>
    <row r="52" ht="17.6" spans="1:9">
      <c r="A52" s="80"/>
      <c r="B52" s="61"/>
      <c r="C52" s="20"/>
      <c r="D52" s="39" t="s">
        <v>76</v>
      </c>
      <c r="E52" s="58">
        <v>0.5</v>
      </c>
      <c r="F52" s="41">
        <v>0.5</v>
      </c>
      <c r="G52" s="42">
        <v>0.5</v>
      </c>
      <c r="H52" s="43"/>
      <c r="I52" s="44"/>
    </row>
    <row r="53" ht="17.6" spans="1:9">
      <c r="A53" s="80"/>
      <c r="B53" s="61"/>
      <c r="C53" s="20"/>
      <c r="D53" s="39"/>
      <c r="E53" s="58"/>
      <c r="F53" s="41"/>
      <c r="G53" s="42"/>
      <c r="H53" s="43"/>
      <c r="I53" s="44"/>
    </row>
    <row r="54" ht="17.6" spans="1:9">
      <c r="A54" s="80"/>
      <c r="B54" s="61"/>
      <c r="C54" s="20" t="s">
        <v>60</v>
      </c>
      <c r="D54" s="39"/>
      <c r="E54" s="58"/>
      <c r="F54" s="41"/>
      <c r="G54" s="42"/>
      <c r="H54" s="43"/>
      <c r="I54" s="44"/>
    </row>
    <row r="55" ht="17.6" spans="1:9">
      <c r="A55" s="81"/>
      <c r="B55" s="71" t="s">
        <v>77</v>
      </c>
      <c r="C55" s="72"/>
      <c r="D55" s="73"/>
      <c r="E55" s="58">
        <f>SUM(E43:E54)</f>
        <v>7.75</v>
      </c>
      <c r="F55" s="41">
        <v>5.75</v>
      </c>
      <c r="G55" s="42">
        <v>7.75</v>
      </c>
      <c r="H55" s="43"/>
      <c r="I55" s="44"/>
    </row>
    <row r="56" ht="5" customHeight="1" spans="1:9">
      <c r="A56" s="82"/>
      <c r="B56" s="28"/>
      <c r="C56" s="28"/>
      <c r="D56" s="28"/>
      <c r="E56" s="28"/>
      <c r="F56" s="28"/>
      <c r="G56" s="28"/>
      <c r="H56" s="28"/>
      <c r="I56" s="28"/>
    </row>
    <row r="57" ht="17.6" spans="1:9">
      <c r="A57" s="79" t="s">
        <v>78</v>
      </c>
      <c r="B57" s="47" t="s">
        <v>79</v>
      </c>
      <c r="C57" s="20" t="s">
        <v>80</v>
      </c>
      <c r="D57" s="39"/>
      <c r="E57" s="58"/>
      <c r="F57" s="41"/>
      <c r="G57" s="42"/>
      <c r="H57" s="43"/>
      <c r="I57" s="44"/>
    </row>
    <row r="58" spans="1:9">
      <c r="A58" s="80"/>
      <c r="B58" s="12"/>
      <c r="C58" s="20" t="s">
        <v>81</v>
      </c>
      <c r="D58" s="39"/>
      <c r="E58" s="58">
        <v>85</v>
      </c>
      <c r="F58" s="41">
        <v>2</v>
      </c>
      <c r="G58" s="42">
        <v>0</v>
      </c>
      <c r="H58" s="43"/>
      <c r="I58" s="44" t="s">
        <v>82</v>
      </c>
    </row>
    <row r="59" ht="17.6" spans="1:9">
      <c r="A59" s="80"/>
      <c r="B59" s="12"/>
      <c r="C59" s="20" t="s">
        <v>83</v>
      </c>
      <c r="D59" s="39"/>
      <c r="E59" s="58">
        <v>20</v>
      </c>
      <c r="F59" s="41">
        <v>2.5</v>
      </c>
      <c r="G59" s="42">
        <v>2.5</v>
      </c>
      <c r="H59" s="43"/>
      <c r="I59" s="44"/>
    </row>
    <row r="60" ht="15" customHeight="1" spans="1:9">
      <c r="A60" s="80"/>
      <c r="B60" s="12"/>
      <c r="C60" s="20" t="s">
        <v>84</v>
      </c>
      <c r="D60" s="39"/>
      <c r="E60" s="58"/>
      <c r="F60" s="41"/>
      <c r="G60" s="42"/>
      <c r="H60" s="43"/>
      <c r="I60" s="44"/>
    </row>
    <row r="61" ht="17.6" spans="1:9">
      <c r="A61" s="80"/>
      <c r="B61" s="30"/>
      <c r="C61" s="20" t="s">
        <v>85</v>
      </c>
      <c r="D61" s="39"/>
      <c r="E61" s="58"/>
      <c r="F61" s="41"/>
      <c r="G61" s="42"/>
      <c r="H61" s="43"/>
      <c r="I61" s="44"/>
    </row>
    <row r="62" ht="17.6" spans="1:9">
      <c r="A62" s="80"/>
      <c r="B62" s="47" t="s">
        <v>86</v>
      </c>
      <c r="C62" s="83"/>
      <c r="D62" s="84"/>
      <c r="E62" s="58"/>
      <c r="F62" s="41"/>
      <c r="G62" s="42"/>
      <c r="H62" s="43"/>
      <c r="I62" s="44"/>
    </row>
    <row r="63" ht="17.6" spans="1:9">
      <c r="A63" s="85"/>
      <c r="B63" s="71" t="s">
        <v>87</v>
      </c>
      <c r="C63" s="72"/>
      <c r="D63" s="73"/>
      <c r="E63" s="86"/>
      <c r="F63" s="87">
        <f>SUM(F58:F62)</f>
        <v>4.5</v>
      </c>
      <c r="G63" s="88">
        <v>2.5</v>
      </c>
      <c r="H63" s="89"/>
      <c r="I63" s="90"/>
    </row>
    <row r="64" ht="5" customHeight="1" spans="1:9">
      <c r="A64" s="91"/>
      <c r="B64" s="92"/>
      <c r="C64" s="92"/>
      <c r="D64" s="92"/>
      <c r="E64" s="92"/>
      <c r="F64" s="92"/>
      <c r="G64" s="92"/>
      <c r="H64" s="92"/>
      <c r="I64" s="93"/>
    </row>
    <row r="65" ht="18.35" spans="1:9">
      <c r="A65" s="94" t="s">
        <v>88</v>
      </c>
      <c r="B65" s="95"/>
      <c r="C65" s="57"/>
      <c r="D65" s="96"/>
      <c r="E65" s="97"/>
      <c r="F65" s="98"/>
      <c r="G65" s="99"/>
      <c r="H65" s="100"/>
      <c r="I65" s="101"/>
    </row>
    <row r="66" spans="1:9">
      <c r="A66" s="102" t="s">
        <v>89</v>
      </c>
      <c r="B66" s="103"/>
      <c r="C66" s="103"/>
      <c r="D66" s="104"/>
      <c r="E66" s="58">
        <v>53.325</v>
      </c>
      <c r="F66" s="41">
        <v>45.8</v>
      </c>
      <c r="G66" s="42">
        <v>51.2</v>
      </c>
      <c r="H66" s="43"/>
      <c r="I66" s="43"/>
    </row>
    <row r="67" ht="17.6" spans="1:9">
      <c r="A67" s="25" t="s">
        <v>90</v>
      </c>
      <c r="B67" s="105"/>
      <c r="C67" s="105"/>
      <c r="D67" s="26"/>
      <c r="E67" s="106"/>
      <c r="F67" s="106"/>
      <c r="G67" s="106"/>
      <c r="H67" s="106"/>
      <c r="I67" s="106"/>
    </row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17.6"/>
    <row r="80" ht="17.6"/>
    <row r="81" ht="17.6"/>
    <row r="82" ht="17.6"/>
    <row r="83" ht="20.5" customHeight="1"/>
    <row r="84" ht="17.6"/>
    <row r="85" ht="17.6"/>
    <row r="86" ht="17.6"/>
    <row r="87" ht="17.6"/>
    <row r="88" ht="16.25" customHeight="1"/>
    <row r="90" ht="26.5" customHeight="1"/>
  </sheetData>
  <mergeCells count="32">
    <mergeCell ref="A1:I1"/>
    <mergeCell ref="A4:I4"/>
    <mergeCell ref="B5:C5"/>
    <mergeCell ref="A6:I6"/>
    <mergeCell ref="B13:D13"/>
    <mergeCell ref="A14:I14"/>
    <mergeCell ref="B25:D25"/>
    <mergeCell ref="A26:I26"/>
    <mergeCell ref="B41:D41"/>
    <mergeCell ref="A42:I42"/>
    <mergeCell ref="B55:D55"/>
    <mergeCell ref="A56:I56"/>
    <mergeCell ref="B63:D63"/>
    <mergeCell ref="A64:I64"/>
    <mergeCell ref="A65:B65"/>
    <mergeCell ref="A66:D66"/>
    <mergeCell ref="A67:D67"/>
    <mergeCell ref="E67:I67"/>
    <mergeCell ref="A7:A13"/>
    <mergeCell ref="A15:A25"/>
    <mergeCell ref="A27:A41"/>
    <mergeCell ref="A43:A55"/>
    <mergeCell ref="A57:A62"/>
    <mergeCell ref="B7:B9"/>
    <mergeCell ref="B10:B12"/>
    <mergeCell ref="B16:B19"/>
    <mergeCell ref="B20:B24"/>
    <mergeCell ref="B27:B32"/>
    <mergeCell ref="B35:B38"/>
    <mergeCell ref="B50:B54"/>
    <mergeCell ref="B57:B61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2016-09-23T03:08:00Z</dcterms:created>
  <cp:lastPrinted>2019-06-12T00:17:00Z</cp:lastPrinted>
  <dcterms:modified xsi:type="dcterms:W3CDTF">2026-07-22T13:51:04Z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C5B7153F9C304983B20FDDF5B133718C_13</vt:lpwstr>
  </property>
  <property fmtid="{D5CDD505-2E9C-101B-9397-08002B2CF9AE}" pid="4" name="CalculationRule">
    <vt:i4>0</vt:i4>
  </property>
</Properties>
</file>